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ksk mes\2023-24\2324-509 ETP LIME\NIT UPLOAD\"/>
    </mc:Choice>
  </mc:AlternateContent>
  <bookViews>
    <workbookView xWindow="0" yWindow="0" windowWidth="15360" windowHeight="7155"/>
  </bookViews>
  <sheets>
    <sheet name="Sheet1" sheetId="1" r:id="rId1"/>
  </sheets>
  <definedNames>
    <definedName name="_xlnm.Print_Area" localSheetId="0">Sheet1!$A$1:$F$65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8" i="1" l="1"/>
  <c r="F53" i="1" l="1"/>
  <c r="F54" i="1"/>
  <c r="F55" i="1"/>
  <c r="F52" i="1"/>
  <c r="F56" i="1"/>
  <c r="F57"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60" i="1" l="1"/>
  <c r="F61" i="1" l="1"/>
</calcChain>
</file>

<file path=xl/sharedStrings.xml><?xml version="1.0" encoding="utf-8"?>
<sst xmlns="http://schemas.openxmlformats.org/spreadsheetml/2006/main" count="116" uniqueCount="67">
  <si>
    <t>Bidder Name :</t>
  </si>
  <si>
    <t>Item Description</t>
  </si>
  <si>
    <t>Quantity</t>
  </si>
  <si>
    <t>Units</t>
  </si>
  <si>
    <r>
      <t xml:space="preserve">BASIC RATE In </t>
    </r>
    <r>
      <rPr>
        <b/>
        <sz val="11"/>
        <color indexed="10"/>
        <rFont val="Calibri"/>
        <family val="2"/>
      </rPr>
      <t>Figures</t>
    </r>
    <r>
      <rPr>
        <b/>
        <sz val="11"/>
        <rFont val="Calibri"/>
        <family val="2"/>
      </rPr>
      <t xml:space="preserve"> To be entered by the </t>
    </r>
    <r>
      <rPr>
        <b/>
        <sz val="11"/>
        <color indexed="10"/>
        <rFont val="Calibri"/>
        <family val="2"/>
      </rPr>
      <t>Bidder</t>
    </r>
    <r>
      <rPr>
        <b/>
        <sz val="11"/>
        <rFont val="Calibri"/>
        <family val="2"/>
      </rPr>
      <t xml:space="preserve"> 
Rs.      P
</t>
    </r>
  </si>
  <si>
    <t>TOTAL AMOUNT  Without Taxes</t>
  </si>
  <si>
    <t>TOTAL AMOUNT  With Taxes</t>
  </si>
  <si>
    <t>Sl. No.</t>
  </si>
  <si>
    <t>GST Rate ( in % only)</t>
  </si>
  <si>
    <t>GST AMOUNT</t>
  </si>
  <si>
    <t xml:space="preserve">Details of Price Breakup </t>
  </si>
  <si>
    <t>Tender Inviting Authority: Contract Cell, RCF LTD, TROMBAY</t>
  </si>
  <si>
    <t xml:space="preserve">Note 1. Job shall be carried out as per user department requirement as per SOW.
2. The contractor shall see &amp; understand the jobs thoroughly at site before submitting their quotation as these are maintenance nature of jobs, to be done during running of the plant.
3. Work order shall be placed on overall lowest tender basis on single contractor only.
4. The contractor shall deploy competent &amp; skilled Manpower including supervisor in sufficient quantity for attending separate jobs at a time. Supervisor shall be present from start of the job from resources mobilization and after completion till housekeeping of the plant site.
5. Handing over of job for maintenance and final test run of equipment after job completion may take some time. No extra charges for that shall be paid for idle Manpower.
6. Measurement sheet of job done will be signed by RCF Engineer only after complete housekeeping of work area.
7. Quantity mentioned is indicative only &amp; cannot be guaranteed. Payment shall be done for actual job done as certified by RCF Engineer.
8.  Police verification clause: It is mandatory that character &amp; antecedent’s verification must be made of each &amp; every contract labor prior to giving permission to enter inside RCF factory premises. Contractor must submit PVC of manpower to be deputed for site job. Entry permission on the basis of valid Passport is not allowed. Even passport holders have to apply for PVC. Without PVC, no entry permission shall be granted inside premises
</t>
  </si>
  <si>
    <t>Name of Work: Biennial rate contract for carrying out lime feeding, chemicals handling &amp; feeding and   miscellaneous     cleaning jobs in ETP, at RCF, Trombay Unit.</t>
  </si>
  <si>
    <t xml:space="preserve">Contract No: GEM-CC/PROD/ETP-LIME/156/L/2324/509                                                                                                  </t>
  </si>
  <si>
    <t>Cleaning of launder from Thickner to Reaction Tank-1(RT-1)</t>
  </si>
  <si>
    <t>Cleaning of RT-1 pumps suction strainer</t>
  </si>
  <si>
    <t xml:space="preserve">Cleaning of Discharge line of RT-1 pumps </t>
  </si>
  <si>
    <t>Cleaning of RT-1 overflow to CLF-1 pipe line</t>
  </si>
  <si>
    <r>
      <t xml:space="preserve"> </t>
    </r>
    <r>
      <rPr>
        <b/>
        <sz val="12"/>
        <color rgb="FF000000"/>
        <rFont val="Calibri"/>
        <family val="2"/>
      </rPr>
      <t>Cleaning of strainer in Thickner to RT-1 launder</t>
    </r>
  </si>
  <si>
    <r>
      <t xml:space="preserve"> </t>
    </r>
    <r>
      <rPr>
        <b/>
        <sz val="12"/>
        <color rgb="FF000000"/>
        <rFont val="Calibri"/>
        <family val="2"/>
      </rPr>
      <t>Lime feeding and solution preparation</t>
    </r>
  </si>
  <si>
    <t>Feeding of hard lime bags in Milk of Lime(MOL) pit</t>
  </si>
  <si>
    <t>Cleaning of Grit Chamber in MOL section</t>
  </si>
  <si>
    <r>
      <t xml:space="preserve"> </t>
    </r>
    <r>
      <rPr>
        <b/>
        <sz val="12"/>
        <color rgb="FF000000"/>
        <rFont val="Calibri"/>
        <family val="2"/>
      </rPr>
      <t xml:space="preserve">Cleaning of MOL section i.e. Wilfly pumps area and Area below drum slaker and Grit Chamber </t>
    </r>
  </si>
  <si>
    <r>
      <t xml:space="preserve"> </t>
    </r>
    <r>
      <rPr>
        <b/>
        <sz val="12"/>
        <color rgb="FF000000"/>
        <rFont val="Calibri"/>
        <family val="2"/>
      </rPr>
      <t>CLF-1 launder cleaning</t>
    </r>
  </si>
  <si>
    <r>
      <t xml:space="preserve"> </t>
    </r>
    <r>
      <rPr>
        <b/>
        <sz val="12"/>
        <color rgb="FF000000"/>
        <rFont val="Calibri"/>
        <family val="2"/>
      </rPr>
      <t>Cleaning of RT-2 pumps suction strainer</t>
    </r>
  </si>
  <si>
    <r>
      <t xml:space="preserve"> </t>
    </r>
    <r>
      <rPr>
        <b/>
        <sz val="12"/>
        <color rgb="FF000000"/>
        <rFont val="Calibri"/>
        <family val="2"/>
      </rPr>
      <t>CLF-2 launder cleaning</t>
    </r>
  </si>
  <si>
    <t xml:space="preserve"> Cleaning of CLF-1 desludging pit </t>
  </si>
  <si>
    <t>Cleaning of CLF-2 desludging pit</t>
  </si>
  <si>
    <t>Cleaning of Old Drying Bed Pit</t>
  </si>
  <si>
    <t>Cleaning of Old Drying Bed Pit pump strainer</t>
  </si>
  <si>
    <t>Cleaning of New Drying Bed Pit</t>
  </si>
  <si>
    <t>Cleaning of New Drying Bed Pit pump strainer</t>
  </si>
  <si>
    <r>
      <t xml:space="preserve"> </t>
    </r>
    <r>
      <rPr>
        <b/>
        <sz val="12"/>
        <color rgb="FF000000"/>
        <rFont val="Calibri"/>
        <family val="2"/>
      </rPr>
      <t>Cleaning of stripper distribution pipes and surrounding area</t>
    </r>
  </si>
  <si>
    <t xml:space="preserve">Cleaning of stripper basin </t>
  </si>
  <si>
    <t>Stripper feed line change over</t>
  </si>
  <si>
    <t>Cleaning of 102pumps suction strainer/net</t>
  </si>
  <si>
    <t>Cleaning of Caustic dosing line to pH correction tank</t>
  </si>
  <si>
    <t>Cleaning of Caustic dosing pump suction strainer</t>
  </si>
  <si>
    <t xml:space="preserve">Cleaning of Alkali pit </t>
  </si>
  <si>
    <t xml:space="preserve">Cleaning of RO shed pump pit </t>
  </si>
  <si>
    <t>RO shed area pH meter common sample points pipe and its pit cleaning</t>
  </si>
  <si>
    <t>Cleaning of Wilfly pumps strainer</t>
  </si>
  <si>
    <t>Pumps choked casing   cleaning</t>
  </si>
  <si>
    <t>Alkali pit pump casing cleaning</t>
  </si>
  <si>
    <t>106pump suction strainer cleaning</t>
  </si>
  <si>
    <t>Cleaning of Nitrification tank launder</t>
  </si>
  <si>
    <t>Cleaning of clarifier-1 tank launder</t>
  </si>
  <si>
    <t>Cleaning of De-Nitrification tank launder</t>
  </si>
  <si>
    <t>Cleaning of clarifier-2 tank launder</t>
  </si>
  <si>
    <t>Cleaning of launder from Clarifier-2 to polishing tank</t>
  </si>
  <si>
    <t xml:space="preserve">Dechoking of Denitrification tank sludge recycle lines </t>
  </si>
  <si>
    <t>Cleaning of methanol 109 pumps  area pit</t>
  </si>
  <si>
    <t>Dechoking of table feeder</t>
  </si>
  <si>
    <t>Cleaning of buckets of bucket elevator</t>
  </si>
  <si>
    <t>Cleaning of Holding tank overflow launder</t>
  </si>
  <si>
    <t>Cleaning of various  pumps surrounding areas(10 areas)</t>
  </si>
  <si>
    <t>Cleaning of drains having width*Depth= ≤1.5Ft*1.5Ft</t>
  </si>
  <si>
    <t>Cleaning of drains having width*Depth= 2Ft*2Ft(325meters)</t>
  </si>
  <si>
    <t>Cleaning of drains having width*Depth= ≥3Ft*3Ft(300meter)</t>
  </si>
  <si>
    <t>Cleaning of Sludge bed lagoons inlet launder</t>
  </si>
  <si>
    <t>Cleaning of polishing tank fountains</t>
  </si>
  <si>
    <t>Lubrication of equipment</t>
  </si>
  <si>
    <t>Rs. Per M</t>
  </si>
  <si>
    <t>Rs. Per UNIT</t>
  </si>
  <si>
    <t>Cleaning of submerged mixers propellers (6 nos.)</t>
  </si>
  <si>
    <t>Caustic flakes solution preparation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</si>
</sst>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6"/>
      <color indexed="8"/>
      <name val="Calibri"/>
      <family val="2"/>
      <scheme val="minor"/>
    </font>
    <font>
      <sz val="10"/>
      <name val="Arial"/>
      <family val="2"/>
    </font>
    <font>
      <sz val="11"/>
      <name val="Calibri"/>
      <family val="2"/>
      <scheme val="minor"/>
    </font>
    <font>
      <b/>
      <sz val="11"/>
      <name val="Calibri"/>
      <family val="2"/>
      <scheme val="minor"/>
    </font>
    <font>
      <b/>
      <sz val="11"/>
      <color indexed="10"/>
      <name val="Calibri"/>
      <family val="2"/>
    </font>
    <font>
      <b/>
      <sz val="11"/>
      <name val="Calibri"/>
      <family val="2"/>
    </font>
    <font>
      <b/>
      <sz val="11"/>
      <color rgb="FF000066"/>
      <name val="Calibri"/>
      <family val="2"/>
      <scheme val="minor"/>
    </font>
    <font>
      <sz val="14"/>
      <name val="Calibri"/>
      <family val="2"/>
      <scheme val="minor"/>
    </font>
    <font>
      <b/>
      <sz val="14"/>
      <name val="Calibri"/>
      <family val="2"/>
      <scheme val="minor"/>
    </font>
    <font>
      <b/>
      <sz val="16"/>
      <color theme="1"/>
      <name val="Calibri"/>
      <family val="2"/>
      <scheme val="minor"/>
    </font>
    <font>
      <sz val="16"/>
      <color theme="1"/>
      <name val="Calibri"/>
      <family val="2"/>
      <scheme val="minor"/>
    </font>
    <font>
      <sz val="12"/>
      <color theme="1"/>
      <name val="Calibri"/>
      <family val="2"/>
    </font>
    <font>
      <b/>
      <sz val="12"/>
      <color rgb="FF000000"/>
      <name val="Calibri"/>
      <family val="2"/>
    </font>
    <font>
      <sz val="10"/>
      <color theme="1"/>
      <name val="Arial"/>
      <family val="2"/>
    </font>
    <font>
      <b/>
      <sz val="7"/>
      <color rgb="FF000000"/>
      <name val="Times New Roman"/>
      <family val="1"/>
    </font>
    <font>
      <sz val="10"/>
      <color rgb="FF000000"/>
      <name val="Calibri"/>
      <family val="2"/>
    </font>
    <font>
      <b/>
      <sz val="12"/>
      <color theme="1"/>
      <name val="Calibri"/>
      <family val="2"/>
    </font>
  </fonts>
  <fills count="3">
    <fill>
      <patternFill patternType="none"/>
    </fill>
    <fill>
      <patternFill patternType="gray125"/>
    </fill>
    <fill>
      <patternFill patternType="solid">
        <fgColor indexed="27"/>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0" borderId="0"/>
    <xf numFmtId="0" fontId="3" fillId="0" borderId="0"/>
    <xf numFmtId="9" fontId="3" fillId="0" borderId="0" applyFont="0" applyFill="0" applyBorder="0" applyAlignment="0" applyProtection="0"/>
  </cellStyleXfs>
  <cellXfs count="35">
    <xf numFmtId="0" fontId="0" fillId="0" borderId="0" xfId="0"/>
    <xf numFmtId="0" fontId="4" fillId="0" borderId="2" xfId="2" applyNumberFormat="1" applyFont="1" applyFill="1" applyBorder="1" applyAlignment="1" applyProtection="1">
      <alignment horizontal="left" vertical="top" wrapText="1"/>
    </xf>
    <xf numFmtId="0" fontId="4" fillId="0" borderId="5" xfId="1" applyNumberFormat="1" applyFont="1" applyFill="1" applyBorder="1" applyAlignment="1">
      <alignment horizontal="center" vertical="top" wrapText="1"/>
    </xf>
    <xf numFmtId="0" fontId="5" fillId="0" borderId="5" xfId="1" applyNumberFormat="1" applyFont="1" applyFill="1" applyBorder="1" applyAlignment="1">
      <alignment horizontal="center" vertical="top" wrapText="1"/>
    </xf>
    <xf numFmtId="0" fontId="5" fillId="0" borderId="6" xfId="2" applyNumberFormat="1" applyFont="1" applyFill="1" applyBorder="1" applyAlignment="1">
      <alignment horizontal="center" vertical="top" wrapText="1"/>
    </xf>
    <xf numFmtId="0" fontId="8" fillId="0" borderId="5" xfId="2" applyNumberFormat="1" applyFont="1" applyFill="1" applyBorder="1" applyAlignment="1">
      <alignment vertical="top" wrapText="1"/>
    </xf>
    <xf numFmtId="0" fontId="5" fillId="0" borderId="1" xfId="1" applyNumberFormat="1" applyFont="1" applyFill="1" applyBorder="1" applyAlignment="1">
      <alignment horizontal="center" vertical="top" wrapText="1"/>
    </xf>
    <xf numFmtId="0" fontId="2" fillId="0" borderId="1" xfId="1" applyNumberFormat="1" applyFont="1" applyFill="1" applyBorder="1" applyAlignment="1">
      <alignment vertical="center" wrapText="1"/>
    </xf>
    <xf numFmtId="0" fontId="5" fillId="0" borderId="3" xfId="2" applyNumberFormat="1" applyFont="1" applyFill="1" applyBorder="1" applyAlignment="1" applyProtection="1">
      <alignment vertical="top"/>
      <protection locked="0"/>
    </xf>
    <xf numFmtId="0" fontId="5" fillId="0" borderId="4" xfId="2" applyNumberFormat="1" applyFont="1" applyFill="1" applyBorder="1" applyAlignment="1" applyProtection="1">
      <alignment vertical="top"/>
      <protection locked="0"/>
    </xf>
    <xf numFmtId="2" fontId="12" fillId="0" borderId="0" xfId="0" applyNumberFormat="1" applyFont="1"/>
    <xf numFmtId="0" fontId="12" fillId="0" borderId="0" xfId="0" applyFont="1"/>
    <xf numFmtId="10" fontId="9" fillId="2" borderId="1" xfId="1" applyNumberFormat="1" applyFont="1" applyFill="1" applyBorder="1" applyAlignment="1" applyProtection="1">
      <alignment horizontal="right" vertical="center"/>
      <protection locked="0"/>
    </xf>
    <xf numFmtId="0" fontId="2" fillId="0" borderId="3" xfId="1" applyNumberFormat="1" applyFont="1" applyFill="1" applyBorder="1" applyAlignment="1">
      <alignment vertical="center" wrapText="1"/>
    </xf>
    <xf numFmtId="0" fontId="2" fillId="0" borderId="4" xfId="1" applyNumberFormat="1" applyFont="1" applyFill="1" applyBorder="1" applyAlignment="1">
      <alignment vertical="center" wrapText="1"/>
    </xf>
    <xf numFmtId="2" fontId="9" fillId="0" borderId="1" xfId="1"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xf>
    <xf numFmtId="0" fontId="16" fillId="0" borderId="1" xfId="0" applyFont="1" applyBorder="1" applyAlignment="1">
      <alignment vertical="center" wrapText="1"/>
    </xf>
    <xf numFmtId="0" fontId="14"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17" fillId="0" borderId="1" xfId="0" applyFont="1" applyBorder="1" applyAlignment="1">
      <alignment horizontal="center" vertical="center"/>
    </xf>
    <xf numFmtId="2" fontId="9" fillId="2" borderId="1" xfId="1" applyNumberFormat="1" applyFont="1" applyFill="1" applyBorder="1" applyAlignment="1" applyProtection="1">
      <alignment horizontal="right" vertical="center"/>
      <protection locked="0"/>
    </xf>
    <xf numFmtId="2" fontId="10" fillId="0" borderId="1" xfId="2" applyNumberFormat="1" applyFont="1" applyFill="1" applyBorder="1" applyAlignment="1">
      <alignment horizontal="right" vertical="center"/>
    </xf>
    <xf numFmtId="0" fontId="18" fillId="0" borderId="1" xfId="0" applyFont="1" applyBorder="1" applyAlignment="1">
      <alignment vertical="center" wrapText="1"/>
    </xf>
    <xf numFmtId="0" fontId="15" fillId="0" borderId="1" xfId="0" applyFont="1" applyBorder="1" applyAlignment="1">
      <alignment vertical="center"/>
    </xf>
    <xf numFmtId="0" fontId="0" fillId="0" borderId="0" xfId="0" applyAlignment="1">
      <alignment horizontal="left" wrapText="1"/>
    </xf>
    <xf numFmtId="0" fontId="2" fillId="0" borderId="2" xfId="1" applyNumberFormat="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0" fontId="5" fillId="2" borderId="1" xfId="2" applyNumberFormat="1" applyFont="1" applyFill="1" applyBorder="1" applyAlignment="1" applyProtection="1">
      <alignment horizontal="center" vertical="top"/>
      <protection locked="0"/>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2" fillId="0" borderId="1" xfId="1" applyNumberFormat="1" applyFont="1" applyFill="1" applyBorder="1" applyAlignment="1">
      <alignment horizontal="center" vertical="center" wrapText="1"/>
    </xf>
  </cellXfs>
  <cellStyles count="4">
    <cellStyle name="Normal" xfId="0" builtinId="0"/>
    <cellStyle name="Normal 2" xfId="1"/>
    <cellStyle name="Normal 3" xfId="2"/>
    <cellStyle name="Percent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65"/>
  <sheetViews>
    <sheetView tabSelected="1" topLeftCell="A2" zoomScaleNormal="100" workbookViewId="0">
      <selection activeCell="I4" sqref="I4"/>
    </sheetView>
  </sheetViews>
  <sheetFormatPr defaultRowHeight="15" x14ac:dyDescent="0.25"/>
  <cols>
    <col min="1" max="1" width="11.28515625" customWidth="1"/>
    <col min="2" max="2" width="48.85546875" customWidth="1"/>
    <col min="3" max="3" width="10.5703125" bestFit="1" customWidth="1"/>
    <col min="4" max="4" width="18.140625" customWidth="1"/>
    <col min="5" max="5" width="32.140625" customWidth="1"/>
    <col min="6" max="6" width="23.28515625" customWidth="1"/>
    <col min="7" max="7" width="11.5703125" customWidth="1"/>
    <col min="8" max="9" width="15.5703125" bestFit="1" customWidth="1"/>
  </cols>
  <sheetData>
    <row r="1" spans="1:55" ht="29.25" customHeight="1" x14ac:dyDescent="0.25">
      <c r="A1" s="28" t="s">
        <v>11</v>
      </c>
      <c r="B1" s="29"/>
      <c r="C1" s="29"/>
      <c r="D1" s="29"/>
      <c r="E1" s="29"/>
      <c r="F1" s="30"/>
      <c r="AJ1" s="7"/>
      <c r="AK1" s="7"/>
      <c r="AL1" s="7"/>
      <c r="AM1" s="7"/>
      <c r="AN1" s="7"/>
      <c r="AO1" s="7"/>
      <c r="AP1" s="7"/>
      <c r="AQ1" s="7"/>
      <c r="AR1" s="7"/>
      <c r="AS1" s="7"/>
      <c r="AT1" s="7"/>
      <c r="AU1" s="7"/>
      <c r="AV1" s="7"/>
      <c r="AW1" s="7"/>
      <c r="AX1" s="7"/>
      <c r="AY1" s="7"/>
      <c r="AZ1" s="7"/>
      <c r="BA1" s="7"/>
      <c r="BB1" s="7"/>
      <c r="BC1" s="7"/>
    </row>
    <row r="2" spans="1:55" ht="63.75" customHeight="1" x14ac:dyDescent="0.25">
      <c r="A2" s="28" t="s">
        <v>13</v>
      </c>
      <c r="B2" s="29"/>
      <c r="C2" s="29"/>
      <c r="D2" s="29"/>
      <c r="E2" s="29"/>
      <c r="F2" s="30"/>
      <c r="AJ2" s="7"/>
      <c r="AK2" s="7"/>
      <c r="AL2" s="7"/>
      <c r="AM2" s="7"/>
      <c r="AN2" s="7"/>
      <c r="AO2" s="7"/>
      <c r="AP2" s="7"/>
      <c r="AQ2" s="7"/>
      <c r="AR2" s="7"/>
      <c r="AS2" s="7"/>
      <c r="AT2" s="7"/>
      <c r="AU2" s="7"/>
      <c r="AV2" s="7"/>
      <c r="AW2" s="7"/>
      <c r="AX2" s="7"/>
      <c r="AY2" s="7"/>
      <c r="AZ2" s="7"/>
      <c r="BA2" s="7"/>
      <c r="BB2" s="7"/>
      <c r="BC2" s="7"/>
    </row>
    <row r="3" spans="1:55" ht="21" customHeight="1" x14ac:dyDescent="0.25">
      <c r="A3" s="28" t="s">
        <v>14</v>
      </c>
      <c r="B3" s="29"/>
      <c r="C3" s="29"/>
      <c r="D3" s="29"/>
      <c r="E3" s="29"/>
      <c r="F3" s="30"/>
      <c r="AJ3" s="7"/>
      <c r="AK3" s="7"/>
      <c r="AL3" s="7"/>
      <c r="AM3" s="7"/>
      <c r="AN3" s="7"/>
      <c r="AO3" s="7"/>
      <c r="AP3" s="7"/>
      <c r="AQ3" s="7"/>
      <c r="AR3" s="7"/>
      <c r="AS3" s="7"/>
      <c r="AT3" s="7"/>
      <c r="AU3" s="7"/>
      <c r="AV3" s="7"/>
      <c r="AW3" s="7"/>
      <c r="AX3" s="7"/>
      <c r="AY3" s="7"/>
      <c r="AZ3" s="7"/>
      <c r="BA3" s="7"/>
      <c r="BB3" s="7"/>
      <c r="BC3" s="7"/>
    </row>
    <row r="4" spans="1:55" ht="21" customHeight="1" x14ac:dyDescent="0.25">
      <c r="A4" s="34" t="s">
        <v>10</v>
      </c>
      <c r="B4" s="34"/>
      <c r="C4" s="34"/>
      <c r="D4" s="34"/>
      <c r="E4" s="34"/>
      <c r="F4" s="34"/>
      <c r="AJ4" s="13"/>
      <c r="AK4" s="13"/>
      <c r="AL4" s="13"/>
      <c r="AM4" s="13"/>
      <c r="AN4" s="13"/>
      <c r="AO4" s="13"/>
      <c r="AP4" s="13"/>
      <c r="AQ4" s="13"/>
      <c r="AR4" s="13"/>
      <c r="AS4" s="13"/>
      <c r="AT4" s="13"/>
      <c r="AU4" s="13"/>
      <c r="AV4" s="13"/>
      <c r="AW4" s="13"/>
      <c r="AX4" s="13"/>
      <c r="AY4" s="13"/>
      <c r="AZ4" s="13"/>
      <c r="BA4" s="13"/>
      <c r="BB4" s="13"/>
      <c r="BC4" s="14"/>
    </row>
    <row r="5" spans="1:55" ht="28.5" customHeight="1" x14ac:dyDescent="0.25">
      <c r="A5" s="1" t="s">
        <v>0</v>
      </c>
      <c r="B5" s="31"/>
      <c r="C5" s="31"/>
      <c r="D5" s="31"/>
      <c r="E5" s="31"/>
      <c r="F5" s="31"/>
      <c r="AJ5" s="8"/>
      <c r="AK5" s="8"/>
      <c r="AL5" s="8"/>
      <c r="AM5" s="8"/>
      <c r="AN5" s="8"/>
      <c r="AO5" s="8"/>
      <c r="AP5" s="8"/>
      <c r="AQ5" s="8"/>
      <c r="AR5" s="8"/>
      <c r="AS5" s="8"/>
      <c r="AT5" s="8"/>
      <c r="AU5" s="8"/>
      <c r="AV5" s="8"/>
      <c r="AW5" s="8"/>
      <c r="AX5" s="8"/>
      <c r="AY5" s="8"/>
      <c r="AZ5" s="8"/>
      <c r="BA5" s="8"/>
      <c r="BB5" s="8"/>
      <c r="BC5" s="9"/>
    </row>
    <row r="6" spans="1:55" ht="50.25" customHeight="1" x14ac:dyDescent="0.25">
      <c r="A6" s="2" t="s">
        <v>7</v>
      </c>
      <c r="B6" s="3" t="s">
        <v>1</v>
      </c>
      <c r="C6" s="3" t="s">
        <v>2</v>
      </c>
      <c r="D6" s="3" t="s">
        <v>3</v>
      </c>
      <c r="E6" s="4" t="s">
        <v>4</v>
      </c>
      <c r="F6" s="5" t="s">
        <v>5</v>
      </c>
    </row>
    <row r="7" spans="1:55" x14ac:dyDescent="0.25">
      <c r="A7" s="2">
        <v>1</v>
      </c>
      <c r="B7" s="3">
        <v>2</v>
      </c>
      <c r="C7" s="3">
        <v>4</v>
      </c>
      <c r="D7" s="3">
        <v>5</v>
      </c>
      <c r="E7" s="6">
        <v>13</v>
      </c>
      <c r="F7" s="6">
        <v>53</v>
      </c>
    </row>
    <row r="8" spans="1:55" ht="31.5" x14ac:dyDescent="0.25">
      <c r="A8" s="15">
        <v>1</v>
      </c>
      <c r="B8" s="17" t="s">
        <v>15</v>
      </c>
      <c r="C8" s="18">
        <v>96</v>
      </c>
      <c r="D8" s="16" t="s">
        <v>64</v>
      </c>
      <c r="E8" s="23"/>
      <c r="F8" s="24">
        <f t="shared" ref="F8:F57" si="0">E8*C8</f>
        <v>0</v>
      </c>
    </row>
    <row r="9" spans="1:55" ht="18.75" x14ac:dyDescent="0.25">
      <c r="A9" s="15">
        <v>2</v>
      </c>
      <c r="B9" s="17" t="s">
        <v>16</v>
      </c>
      <c r="C9" s="18">
        <v>96</v>
      </c>
      <c r="D9" s="16" t="s">
        <v>64</v>
      </c>
      <c r="E9" s="23"/>
      <c r="F9" s="24">
        <f t="shared" si="0"/>
        <v>0</v>
      </c>
    </row>
    <row r="10" spans="1:55" ht="18.75" x14ac:dyDescent="0.25">
      <c r="A10" s="15">
        <v>3</v>
      </c>
      <c r="B10" s="17" t="s">
        <v>17</v>
      </c>
      <c r="C10" s="18">
        <v>48</v>
      </c>
      <c r="D10" s="16" t="s">
        <v>64</v>
      </c>
      <c r="E10" s="23"/>
      <c r="F10" s="24">
        <f t="shared" si="0"/>
        <v>0</v>
      </c>
    </row>
    <row r="11" spans="1:55" ht="18.75" x14ac:dyDescent="0.25">
      <c r="A11" s="15">
        <v>4</v>
      </c>
      <c r="B11" s="17" t="s">
        <v>18</v>
      </c>
      <c r="C11" s="18">
        <v>48</v>
      </c>
      <c r="D11" s="16" t="s">
        <v>64</v>
      </c>
      <c r="E11" s="23"/>
      <c r="F11" s="24">
        <f t="shared" si="0"/>
        <v>0</v>
      </c>
    </row>
    <row r="12" spans="1:55" ht="31.5" x14ac:dyDescent="0.25">
      <c r="A12" s="15">
        <v>5</v>
      </c>
      <c r="B12" s="19" t="s">
        <v>19</v>
      </c>
      <c r="C12" s="18">
        <v>730</v>
      </c>
      <c r="D12" s="16" t="s">
        <v>64</v>
      </c>
      <c r="E12" s="23"/>
      <c r="F12" s="24">
        <f t="shared" si="0"/>
        <v>0</v>
      </c>
    </row>
    <row r="13" spans="1:55" ht="18.75" x14ac:dyDescent="0.25">
      <c r="A13" s="15">
        <v>6</v>
      </c>
      <c r="B13" s="19" t="s">
        <v>20</v>
      </c>
      <c r="C13" s="18">
        <v>730</v>
      </c>
      <c r="D13" s="16" t="s">
        <v>64</v>
      </c>
      <c r="E13" s="23"/>
      <c r="F13" s="24">
        <f t="shared" si="0"/>
        <v>0</v>
      </c>
    </row>
    <row r="14" spans="1:55" ht="31.5" x14ac:dyDescent="0.25">
      <c r="A14" s="15">
        <v>7</v>
      </c>
      <c r="B14" s="17" t="s">
        <v>21</v>
      </c>
      <c r="C14" s="18">
        <v>50</v>
      </c>
      <c r="D14" s="16" t="s">
        <v>64</v>
      </c>
      <c r="E14" s="23"/>
      <c r="F14" s="24">
        <f t="shared" si="0"/>
        <v>0</v>
      </c>
    </row>
    <row r="15" spans="1:55" ht="18.75" x14ac:dyDescent="0.25">
      <c r="A15" s="15">
        <v>8</v>
      </c>
      <c r="B15" s="17" t="s">
        <v>22</v>
      </c>
      <c r="C15" s="18">
        <v>96</v>
      </c>
      <c r="D15" s="16" t="s">
        <v>64</v>
      </c>
      <c r="E15" s="23"/>
      <c r="F15" s="24">
        <f t="shared" si="0"/>
        <v>0</v>
      </c>
    </row>
    <row r="16" spans="1:55" ht="31.5" x14ac:dyDescent="0.25">
      <c r="A16" s="15">
        <v>9</v>
      </c>
      <c r="B16" s="19" t="s">
        <v>23</v>
      </c>
      <c r="C16" s="18">
        <v>24</v>
      </c>
      <c r="D16" s="16" t="s">
        <v>64</v>
      </c>
      <c r="E16" s="23"/>
      <c r="F16" s="24">
        <f t="shared" si="0"/>
        <v>0</v>
      </c>
    </row>
    <row r="17" spans="1:6" ht="18.75" x14ac:dyDescent="0.25">
      <c r="A17" s="15">
        <v>10</v>
      </c>
      <c r="B17" s="19" t="s">
        <v>24</v>
      </c>
      <c r="C17" s="18">
        <v>12</v>
      </c>
      <c r="D17" s="16" t="s">
        <v>64</v>
      </c>
      <c r="E17" s="23"/>
      <c r="F17" s="24">
        <f t="shared" si="0"/>
        <v>0</v>
      </c>
    </row>
    <row r="18" spans="1:6" ht="18.75" x14ac:dyDescent="0.25">
      <c r="A18" s="15">
        <v>11</v>
      </c>
      <c r="B18" s="19" t="s">
        <v>25</v>
      </c>
      <c r="C18" s="18">
        <v>96</v>
      </c>
      <c r="D18" s="16" t="s">
        <v>64</v>
      </c>
      <c r="E18" s="23"/>
      <c r="F18" s="24">
        <f t="shared" si="0"/>
        <v>0</v>
      </c>
    </row>
    <row r="19" spans="1:6" ht="18.75" x14ac:dyDescent="0.25">
      <c r="A19" s="15">
        <v>12</v>
      </c>
      <c r="B19" s="19" t="s">
        <v>26</v>
      </c>
      <c r="C19" s="18">
        <v>12</v>
      </c>
      <c r="D19" s="16" t="s">
        <v>64</v>
      </c>
      <c r="E19" s="23"/>
      <c r="F19" s="24">
        <f t="shared" si="0"/>
        <v>0</v>
      </c>
    </row>
    <row r="20" spans="1:6" ht="18.75" x14ac:dyDescent="0.25">
      <c r="A20" s="15">
        <v>13</v>
      </c>
      <c r="B20" s="17" t="s">
        <v>27</v>
      </c>
      <c r="C20" s="18">
        <v>48</v>
      </c>
      <c r="D20" s="16" t="s">
        <v>64</v>
      </c>
      <c r="E20" s="23"/>
      <c r="F20" s="24">
        <f t="shared" si="0"/>
        <v>0</v>
      </c>
    </row>
    <row r="21" spans="1:6" ht="18.75" x14ac:dyDescent="0.25">
      <c r="A21" s="15">
        <v>14</v>
      </c>
      <c r="B21" s="17" t="s">
        <v>28</v>
      </c>
      <c r="C21" s="18">
        <v>48</v>
      </c>
      <c r="D21" s="16" t="s">
        <v>64</v>
      </c>
      <c r="E21" s="23"/>
      <c r="F21" s="24">
        <f t="shared" si="0"/>
        <v>0</v>
      </c>
    </row>
    <row r="22" spans="1:6" ht="18.75" x14ac:dyDescent="0.25">
      <c r="A22" s="15">
        <v>15</v>
      </c>
      <c r="B22" s="20" t="s">
        <v>29</v>
      </c>
      <c r="C22" s="18">
        <v>24</v>
      </c>
      <c r="D22" s="16" t="s">
        <v>64</v>
      </c>
      <c r="E22" s="23"/>
      <c r="F22" s="24">
        <f t="shared" si="0"/>
        <v>0</v>
      </c>
    </row>
    <row r="23" spans="1:6" ht="18.75" x14ac:dyDescent="0.25">
      <c r="A23" s="15">
        <v>16</v>
      </c>
      <c r="B23" s="20" t="s">
        <v>30</v>
      </c>
      <c r="C23" s="18">
        <v>48</v>
      </c>
      <c r="D23" s="16" t="s">
        <v>64</v>
      </c>
      <c r="E23" s="23"/>
      <c r="F23" s="24">
        <f t="shared" si="0"/>
        <v>0</v>
      </c>
    </row>
    <row r="24" spans="1:6" ht="18.75" x14ac:dyDescent="0.25">
      <c r="A24" s="15">
        <v>17</v>
      </c>
      <c r="B24" s="20" t="s">
        <v>31</v>
      </c>
      <c r="C24" s="18">
        <v>24</v>
      </c>
      <c r="D24" s="16" t="s">
        <v>64</v>
      </c>
      <c r="E24" s="23"/>
      <c r="F24" s="24">
        <f t="shared" si="0"/>
        <v>0</v>
      </c>
    </row>
    <row r="25" spans="1:6" ht="18.75" x14ac:dyDescent="0.25">
      <c r="A25" s="15">
        <v>18</v>
      </c>
      <c r="B25" s="20" t="s">
        <v>32</v>
      </c>
      <c r="C25" s="18">
        <v>48</v>
      </c>
      <c r="D25" s="16" t="s">
        <v>64</v>
      </c>
      <c r="E25" s="23"/>
      <c r="F25" s="24">
        <f t="shared" si="0"/>
        <v>0</v>
      </c>
    </row>
    <row r="26" spans="1:6" ht="31.5" x14ac:dyDescent="0.25">
      <c r="A26" s="15">
        <v>19</v>
      </c>
      <c r="B26" s="21" t="s">
        <v>33</v>
      </c>
      <c r="C26" s="18">
        <v>96</v>
      </c>
      <c r="D26" s="16" t="s">
        <v>64</v>
      </c>
      <c r="E26" s="23"/>
      <c r="F26" s="24">
        <f t="shared" si="0"/>
        <v>0</v>
      </c>
    </row>
    <row r="27" spans="1:6" ht="18.75" x14ac:dyDescent="0.25">
      <c r="A27" s="15">
        <v>20</v>
      </c>
      <c r="B27" s="20" t="s">
        <v>34</v>
      </c>
      <c r="C27" s="18">
        <v>24</v>
      </c>
      <c r="D27" s="16" t="s">
        <v>64</v>
      </c>
      <c r="E27" s="23"/>
      <c r="F27" s="24">
        <f t="shared" si="0"/>
        <v>0</v>
      </c>
    </row>
    <row r="28" spans="1:6" ht="18.75" x14ac:dyDescent="0.25">
      <c r="A28" s="15">
        <v>21</v>
      </c>
      <c r="B28" s="20" t="s">
        <v>35</v>
      </c>
      <c r="C28" s="18">
        <v>48</v>
      </c>
      <c r="D28" s="16" t="s">
        <v>64</v>
      </c>
      <c r="E28" s="23"/>
      <c r="F28" s="24">
        <f t="shared" si="0"/>
        <v>0</v>
      </c>
    </row>
    <row r="29" spans="1:6" ht="18.75" x14ac:dyDescent="0.25">
      <c r="A29" s="15">
        <v>22</v>
      </c>
      <c r="B29" s="20" t="s">
        <v>36</v>
      </c>
      <c r="C29" s="18">
        <v>24</v>
      </c>
      <c r="D29" s="16" t="s">
        <v>64</v>
      </c>
      <c r="E29" s="23"/>
      <c r="F29" s="24">
        <f t="shared" si="0"/>
        <v>0</v>
      </c>
    </row>
    <row r="30" spans="1:6" ht="31.5" x14ac:dyDescent="0.25">
      <c r="A30" s="15">
        <v>23</v>
      </c>
      <c r="B30" s="20" t="s">
        <v>37</v>
      </c>
      <c r="C30" s="18">
        <v>24</v>
      </c>
      <c r="D30" s="16" t="s">
        <v>64</v>
      </c>
      <c r="E30" s="23"/>
      <c r="F30" s="24">
        <f t="shared" si="0"/>
        <v>0</v>
      </c>
    </row>
    <row r="31" spans="1:6" ht="31.5" x14ac:dyDescent="0.25">
      <c r="A31" s="15">
        <v>24</v>
      </c>
      <c r="B31" s="20" t="s">
        <v>38</v>
      </c>
      <c r="C31" s="18">
        <v>24</v>
      </c>
      <c r="D31" s="16" t="s">
        <v>64</v>
      </c>
      <c r="E31" s="23"/>
      <c r="F31" s="24">
        <f t="shared" si="0"/>
        <v>0</v>
      </c>
    </row>
    <row r="32" spans="1:6" ht="18.75" x14ac:dyDescent="0.25">
      <c r="A32" s="15">
        <v>25</v>
      </c>
      <c r="B32" s="20" t="s">
        <v>39</v>
      </c>
      <c r="C32" s="18">
        <v>12</v>
      </c>
      <c r="D32" s="16" t="s">
        <v>64</v>
      </c>
      <c r="E32" s="23"/>
      <c r="F32" s="24">
        <f t="shared" si="0"/>
        <v>0</v>
      </c>
    </row>
    <row r="33" spans="1:6" ht="18.75" x14ac:dyDescent="0.25">
      <c r="A33" s="15">
        <v>26</v>
      </c>
      <c r="B33" s="20" t="s">
        <v>40</v>
      </c>
      <c r="C33" s="18">
        <v>12</v>
      </c>
      <c r="D33" s="16" t="s">
        <v>64</v>
      </c>
      <c r="E33" s="23"/>
      <c r="F33" s="24">
        <f t="shared" si="0"/>
        <v>0</v>
      </c>
    </row>
    <row r="34" spans="1:6" ht="31.5" x14ac:dyDescent="0.25">
      <c r="A34" s="15">
        <v>27</v>
      </c>
      <c r="B34" s="20" t="s">
        <v>41</v>
      </c>
      <c r="C34" s="18">
        <v>12</v>
      </c>
      <c r="D34" s="16" t="s">
        <v>64</v>
      </c>
      <c r="E34" s="23"/>
      <c r="F34" s="24">
        <f t="shared" si="0"/>
        <v>0</v>
      </c>
    </row>
    <row r="35" spans="1:6" ht="18.75" x14ac:dyDescent="0.25">
      <c r="A35" s="15">
        <v>28</v>
      </c>
      <c r="B35" s="20" t="s">
        <v>42</v>
      </c>
      <c r="C35" s="18">
        <v>96</v>
      </c>
      <c r="D35" s="16" t="s">
        <v>64</v>
      </c>
      <c r="E35" s="23"/>
      <c r="F35" s="24">
        <f t="shared" si="0"/>
        <v>0</v>
      </c>
    </row>
    <row r="36" spans="1:6" ht="18.75" x14ac:dyDescent="0.25">
      <c r="A36" s="15">
        <v>29</v>
      </c>
      <c r="B36" s="20" t="s">
        <v>43</v>
      </c>
      <c r="C36" s="18">
        <v>240</v>
      </c>
      <c r="D36" s="16" t="s">
        <v>64</v>
      </c>
      <c r="E36" s="23"/>
      <c r="F36" s="24">
        <f t="shared" si="0"/>
        <v>0</v>
      </c>
    </row>
    <row r="37" spans="1:6" ht="18.75" x14ac:dyDescent="0.25">
      <c r="A37" s="15">
        <v>30</v>
      </c>
      <c r="B37" s="20" t="s">
        <v>44</v>
      </c>
      <c r="C37" s="18">
        <v>24</v>
      </c>
      <c r="D37" s="16" t="s">
        <v>64</v>
      </c>
      <c r="E37" s="23"/>
      <c r="F37" s="24">
        <f t="shared" si="0"/>
        <v>0</v>
      </c>
    </row>
    <row r="38" spans="1:6" ht="18.75" x14ac:dyDescent="0.25">
      <c r="A38" s="15">
        <v>31</v>
      </c>
      <c r="B38" s="20" t="s">
        <v>45</v>
      </c>
      <c r="C38" s="18">
        <v>24</v>
      </c>
      <c r="D38" s="16" t="s">
        <v>64</v>
      </c>
      <c r="E38" s="23"/>
      <c r="F38" s="24">
        <f t="shared" si="0"/>
        <v>0</v>
      </c>
    </row>
    <row r="39" spans="1:6" ht="18.75" x14ac:dyDescent="0.25">
      <c r="A39" s="15">
        <v>32</v>
      </c>
      <c r="B39" s="20" t="s">
        <v>46</v>
      </c>
      <c r="C39" s="18">
        <v>48</v>
      </c>
      <c r="D39" s="16" t="s">
        <v>64</v>
      </c>
      <c r="E39" s="23"/>
      <c r="F39" s="24">
        <f t="shared" si="0"/>
        <v>0</v>
      </c>
    </row>
    <row r="40" spans="1:6" ht="18.75" x14ac:dyDescent="0.25">
      <c r="A40" s="15">
        <v>33</v>
      </c>
      <c r="B40" s="20" t="s">
        <v>47</v>
      </c>
      <c r="C40" s="18">
        <v>96</v>
      </c>
      <c r="D40" s="16" t="s">
        <v>64</v>
      </c>
      <c r="E40" s="23"/>
      <c r="F40" s="24">
        <f t="shared" si="0"/>
        <v>0</v>
      </c>
    </row>
    <row r="41" spans="1:6" ht="18.75" x14ac:dyDescent="0.25">
      <c r="A41" s="15">
        <v>34</v>
      </c>
      <c r="B41" s="20" t="s">
        <v>48</v>
      </c>
      <c r="C41" s="18">
        <v>96</v>
      </c>
      <c r="D41" s="16" t="s">
        <v>64</v>
      </c>
      <c r="E41" s="23"/>
      <c r="F41" s="24">
        <f t="shared" si="0"/>
        <v>0</v>
      </c>
    </row>
    <row r="42" spans="1:6" ht="18.75" x14ac:dyDescent="0.25">
      <c r="A42" s="15">
        <v>35</v>
      </c>
      <c r="B42" s="20" t="s">
        <v>49</v>
      </c>
      <c r="C42" s="18">
        <v>96</v>
      </c>
      <c r="D42" s="16" t="s">
        <v>64</v>
      </c>
      <c r="E42" s="23"/>
      <c r="F42" s="24">
        <f t="shared" si="0"/>
        <v>0</v>
      </c>
    </row>
    <row r="43" spans="1:6" ht="31.5" x14ac:dyDescent="0.25">
      <c r="A43" s="15">
        <v>36</v>
      </c>
      <c r="B43" s="20" t="s">
        <v>50</v>
      </c>
      <c r="C43" s="18">
        <v>96</v>
      </c>
      <c r="D43" s="16" t="s">
        <v>64</v>
      </c>
      <c r="E43" s="23"/>
      <c r="F43" s="24">
        <f t="shared" si="0"/>
        <v>0</v>
      </c>
    </row>
    <row r="44" spans="1:6" ht="31.5" x14ac:dyDescent="0.25">
      <c r="A44" s="15">
        <v>37</v>
      </c>
      <c r="B44" s="20" t="s">
        <v>51</v>
      </c>
      <c r="C44" s="18">
        <v>24</v>
      </c>
      <c r="D44" s="16" t="s">
        <v>64</v>
      </c>
      <c r="E44" s="23"/>
      <c r="F44" s="24">
        <f t="shared" si="0"/>
        <v>0</v>
      </c>
    </row>
    <row r="45" spans="1:6" ht="18.75" x14ac:dyDescent="0.25">
      <c r="A45" s="15">
        <v>38</v>
      </c>
      <c r="B45" s="20" t="s">
        <v>52</v>
      </c>
      <c r="C45" s="18">
        <v>12</v>
      </c>
      <c r="D45" s="16" t="s">
        <v>64</v>
      </c>
      <c r="E45" s="23"/>
      <c r="F45" s="24">
        <f t="shared" si="0"/>
        <v>0</v>
      </c>
    </row>
    <row r="46" spans="1:6" ht="18.75" x14ac:dyDescent="0.25">
      <c r="A46" s="15">
        <v>39</v>
      </c>
      <c r="B46" s="20" t="s">
        <v>53</v>
      </c>
      <c r="C46" s="18">
        <v>24</v>
      </c>
      <c r="D46" s="16" t="s">
        <v>64</v>
      </c>
      <c r="E46" s="23"/>
      <c r="F46" s="24">
        <f t="shared" si="0"/>
        <v>0</v>
      </c>
    </row>
    <row r="47" spans="1:6" ht="18.75" x14ac:dyDescent="0.25">
      <c r="A47" s="15">
        <v>40</v>
      </c>
      <c r="B47" s="20" t="s">
        <v>54</v>
      </c>
      <c r="C47" s="18">
        <v>24</v>
      </c>
      <c r="D47" s="16" t="s">
        <v>64</v>
      </c>
      <c r="E47" s="23"/>
      <c r="F47" s="24">
        <f t="shared" si="0"/>
        <v>0</v>
      </c>
    </row>
    <row r="48" spans="1:6" ht="18.75" x14ac:dyDescent="0.25">
      <c r="A48" s="15">
        <v>41</v>
      </c>
      <c r="B48" s="20" t="s">
        <v>55</v>
      </c>
      <c r="C48" s="18">
        <v>12</v>
      </c>
      <c r="D48" s="16" t="s">
        <v>64</v>
      </c>
      <c r="E48" s="23"/>
      <c r="F48" s="24">
        <f t="shared" si="0"/>
        <v>0</v>
      </c>
    </row>
    <row r="49" spans="1:6" ht="31.5" x14ac:dyDescent="0.25">
      <c r="A49" s="15">
        <v>42</v>
      </c>
      <c r="B49" s="20" t="s">
        <v>56</v>
      </c>
      <c r="C49" s="18">
        <v>480</v>
      </c>
      <c r="D49" s="16" t="s">
        <v>64</v>
      </c>
      <c r="E49" s="23"/>
      <c r="F49" s="24">
        <f t="shared" si="0"/>
        <v>0</v>
      </c>
    </row>
    <row r="50" spans="1:6" ht="31.5" x14ac:dyDescent="0.25">
      <c r="A50" s="15">
        <v>43</v>
      </c>
      <c r="B50" s="20" t="s">
        <v>57</v>
      </c>
      <c r="C50" s="22">
        <v>2000</v>
      </c>
      <c r="D50" s="16" t="s">
        <v>63</v>
      </c>
      <c r="E50" s="23"/>
      <c r="F50" s="24">
        <f t="shared" si="0"/>
        <v>0</v>
      </c>
    </row>
    <row r="51" spans="1:6" ht="31.5" x14ac:dyDescent="0.25">
      <c r="A51" s="15">
        <v>44</v>
      </c>
      <c r="B51" s="20" t="s">
        <v>58</v>
      </c>
      <c r="C51" s="22">
        <v>2600</v>
      </c>
      <c r="D51" s="16" t="s">
        <v>63</v>
      </c>
      <c r="E51" s="23"/>
      <c r="F51" s="24">
        <f t="shared" si="0"/>
        <v>0</v>
      </c>
    </row>
    <row r="52" spans="1:6" ht="31.5" x14ac:dyDescent="0.25">
      <c r="A52" s="15">
        <v>45</v>
      </c>
      <c r="B52" s="20" t="s">
        <v>59</v>
      </c>
      <c r="C52" s="22">
        <v>2400</v>
      </c>
      <c r="D52" s="16" t="s">
        <v>64</v>
      </c>
      <c r="E52" s="23"/>
      <c r="F52" s="24">
        <f t="shared" si="0"/>
        <v>0</v>
      </c>
    </row>
    <row r="53" spans="1:6" ht="18.75" x14ac:dyDescent="0.25">
      <c r="A53" s="15">
        <v>46</v>
      </c>
      <c r="B53" s="20" t="s">
        <v>60</v>
      </c>
      <c r="C53" s="18">
        <v>24</v>
      </c>
      <c r="D53" s="16" t="s">
        <v>64</v>
      </c>
      <c r="E53" s="23"/>
      <c r="F53" s="24">
        <f t="shared" si="0"/>
        <v>0</v>
      </c>
    </row>
    <row r="54" spans="1:6" ht="18.75" x14ac:dyDescent="0.25">
      <c r="A54" s="15">
        <v>47</v>
      </c>
      <c r="B54" s="20" t="s">
        <v>61</v>
      </c>
      <c r="C54" s="18">
        <v>96</v>
      </c>
      <c r="D54" s="16" t="s">
        <v>64</v>
      </c>
      <c r="E54" s="23"/>
      <c r="F54" s="24">
        <f t="shared" si="0"/>
        <v>0</v>
      </c>
    </row>
    <row r="55" spans="1:6" ht="18.75" x14ac:dyDescent="0.25">
      <c r="A55" s="15">
        <v>48</v>
      </c>
      <c r="B55" s="20" t="s">
        <v>62</v>
      </c>
      <c r="C55" s="18">
        <v>24</v>
      </c>
      <c r="D55" s="16" t="s">
        <v>64</v>
      </c>
      <c r="E55" s="23"/>
      <c r="F55" s="24">
        <f t="shared" si="0"/>
        <v>0</v>
      </c>
    </row>
    <row r="56" spans="1:6" ht="31.5" x14ac:dyDescent="0.25">
      <c r="A56" s="15">
        <v>49</v>
      </c>
      <c r="B56" s="20" t="s">
        <v>65</v>
      </c>
      <c r="C56" s="18">
        <v>8</v>
      </c>
      <c r="D56" s="16" t="s">
        <v>63</v>
      </c>
      <c r="E56" s="23"/>
      <c r="F56" s="24">
        <f t="shared" si="0"/>
        <v>0</v>
      </c>
    </row>
    <row r="57" spans="1:6" ht="18.75" x14ac:dyDescent="0.25">
      <c r="A57" s="15">
        <v>50</v>
      </c>
      <c r="B57" s="25" t="s">
        <v>66</v>
      </c>
      <c r="C57" s="26">
        <v>60</v>
      </c>
      <c r="D57" s="16" t="s">
        <v>64</v>
      </c>
      <c r="E57" s="23"/>
      <c r="F57" s="24">
        <f t="shared" si="0"/>
        <v>0</v>
      </c>
    </row>
    <row r="58" spans="1:6" s="11" customFormat="1" ht="21" x14ac:dyDescent="0.35">
      <c r="A58" s="32" t="s">
        <v>5</v>
      </c>
      <c r="B58" s="32"/>
      <c r="C58" s="32"/>
      <c r="D58" s="32"/>
      <c r="E58" s="32"/>
      <c r="F58" s="10">
        <f>SUM(F8:F57)</f>
        <v>0</v>
      </c>
    </row>
    <row r="59" spans="1:6" ht="21" x14ac:dyDescent="0.25">
      <c r="A59" s="33" t="s">
        <v>8</v>
      </c>
      <c r="B59" s="32"/>
      <c r="C59" s="32"/>
      <c r="D59" s="32"/>
      <c r="E59" s="32"/>
      <c r="F59" s="12"/>
    </row>
    <row r="60" spans="1:6" s="11" customFormat="1" ht="21" x14ac:dyDescent="0.35">
      <c r="A60" s="33" t="s">
        <v>9</v>
      </c>
      <c r="B60" s="32"/>
      <c r="C60" s="32"/>
      <c r="D60" s="32"/>
      <c r="E60" s="32"/>
      <c r="F60" s="11">
        <f>F58*F59</f>
        <v>0</v>
      </c>
    </row>
    <row r="61" spans="1:6" s="11" customFormat="1" ht="21" x14ac:dyDescent="0.35">
      <c r="A61" s="32" t="s">
        <v>6</v>
      </c>
      <c r="B61" s="32"/>
      <c r="C61" s="32"/>
      <c r="D61" s="32"/>
      <c r="E61" s="32"/>
      <c r="F61" s="10">
        <f>F58+F60</f>
        <v>0</v>
      </c>
    </row>
    <row r="62" spans="1:6" ht="31.5" customHeight="1" x14ac:dyDescent="0.25"/>
    <row r="63" spans="1:6" ht="14.25" customHeight="1" x14ac:dyDescent="0.25">
      <c r="A63" s="27" t="s">
        <v>12</v>
      </c>
      <c r="B63" s="27"/>
      <c r="C63" s="27"/>
      <c r="D63" s="27"/>
      <c r="E63" s="27"/>
      <c r="F63" s="27"/>
    </row>
    <row r="64" spans="1:6" ht="30.75" customHeight="1" x14ac:dyDescent="0.25">
      <c r="A64" s="27"/>
      <c r="B64" s="27"/>
      <c r="C64" s="27"/>
      <c r="D64" s="27"/>
      <c r="E64" s="27"/>
      <c r="F64" s="27"/>
    </row>
    <row r="65" spans="1:6" ht="27" customHeight="1" x14ac:dyDescent="0.25">
      <c r="A65" s="27"/>
      <c r="B65" s="27"/>
      <c r="C65" s="27"/>
      <c r="D65" s="27"/>
      <c r="E65" s="27"/>
      <c r="F65" s="27"/>
    </row>
  </sheetData>
  <sheetProtection algorithmName="SHA-512" hashValue="g7VO6mxMVnVk+HK1gfVhsgTSYbQfRmfugWyqMx3TdUg5nfYDEZzRWIvP4UItWavuqZ43WfycorqAWJ1yLyMdYg==" saltValue="AVG4GAMr3i3MmBbwaUZ0zg==" spinCount="100000" sheet="1" objects="1" scenarios="1"/>
  <mergeCells count="10">
    <mergeCell ref="A63:F65"/>
    <mergeCell ref="A1:F1"/>
    <mergeCell ref="A2:F2"/>
    <mergeCell ref="A3:F3"/>
    <mergeCell ref="B5:F5"/>
    <mergeCell ref="A61:E61"/>
    <mergeCell ref="A58:E58"/>
    <mergeCell ref="A59:E59"/>
    <mergeCell ref="A60:E60"/>
    <mergeCell ref="A4:F4"/>
  </mergeCells>
  <dataValidations xWindow="771" yWindow="432" count="1">
    <dataValidation type="decimal" allowBlank="1" showInputMessage="1" showErrorMessage="1" errorTitle="Invaid Entry" error="Only Numeric Values are allowed. " promptTitle="Rate Entry" prompt="Please enter Basic Rate in Rupees for this item. " sqref="E8:E57">
      <formula1>0</formula1>
      <formula2>999999999999999</formula2>
    </dataValidation>
  </dataValidations>
  <printOptions horizontalCentered="1" verticalCentered="1" gridLines="1"/>
  <pageMargins left="0.7" right="0.3" top="0.4" bottom="0.31" header="0.3" footer="0.2"/>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Madhur Tiwari</dc:creator>
  <cp:lastModifiedBy>Vighnesh Gadekar</cp:lastModifiedBy>
  <cp:lastPrinted>2023-05-31T03:46:59Z</cp:lastPrinted>
  <dcterms:created xsi:type="dcterms:W3CDTF">2022-09-10T10:23:16Z</dcterms:created>
  <dcterms:modified xsi:type="dcterms:W3CDTF">2023-06-07T02:53:52Z</dcterms:modified>
</cp:coreProperties>
</file>